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MARIAN 2025\PRÓTESIS EXTERNAS - LICT9913920240201\POSTFISCA\ANEXOS\"/>
    </mc:Choice>
  </mc:AlternateContent>
  <xr:revisionPtr revIDLastSave="0" documentId="13_ncr:1_{40753C93-0645-4EEA-90C4-4E3CFC2BDECD}" xr6:coauthVersionLast="47" xr6:coauthVersionMax="47" xr10:uidLastSave="{00000000-0000-0000-0000-000000000000}"/>
  <workbookProtection workbookAlgorithmName="SHA-512" workbookHashValue="dAUtp4uD0JI3+BOV+0nQMHHY+Wse+tsf2XWUZXzs9wPSRcjtq1j2DLLk9a5dkH0Z0RR6CJzZOG39LykuMVBhmg==" workbookSaltValue="mWxKPnGIcx05ef2X8oJ8dQ==" workbookSpinCount="100000" lockStructure="1"/>
  <bookViews>
    <workbookView xWindow="28680" yWindow="-120" windowWidth="29040" windowHeight="15720" xr2:uid="{C71DFF06-1AC5-4475-B62F-B3ED44624DB9}"/>
  </bookViews>
  <sheets>
    <sheet name="LOT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1" l="1"/>
  <c r="G12" i="1" l="1"/>
  <c r="G15" i="1"/>
  <c r="G16" i="1"/>
  <c r="G17" i="1"/>
  <c r="G18" i="1"/>
  <c r="G19" i="1"/>
  <c r="G25" i="1"/>
  <c r="G26" i="1"/>
  <c r="G27" i="1"/>
  <c r="G32" i="1"/>
  <c r="G33" i="1"/>
  <c r="G34" i="1"/>
  <c r="G35" i="1"/>
  <c r="G41" i="1"/>
  <c r="G42" i="1"/>
  <c r="G43" i="1"/>
  <c r="G49" i="1"/>
  <c r="G50" i="1"/>
  <c r="G51" i="1"/>
  <c r="G56" i="1"/>
  <c r="G57" i="1"/>
  <c r="G58" i="1"/>
  <c r="G59" i="1"/>
  <c r="G64" i="1"/>
  <c r="G65" i="1"/>
  <c r="G66" i="1"/>
  <c r="G67" i="1"/>
  <c r="G72" i="1"/>
  <c r="G73" i="1"/>
  <c r="G74" i="1"/>
  <c r="G75" i="1"/>
  <c r="G80" i="1"/>
  <c r="G81" i="1"/>
  <c r="G82" i="1"/>
  <c r="G83" i="1"/>
  <c r="G89" i="1"/>
  <c r="G90" i="1"/>
  <c r="G91" i="1"/>
  <c r="G96" i="1"/>
  <c r="G97" i="1"/>
  <c r="G13" i="1"/>
  <c r="G14" i="1"/>
  <c r="G20" i="1"/>
  <c r="G21" i="1"/>
  <c r="G22" i="1"/>
  <c r="G23" i="1"/>
  <c r="G24" i="1"/>
  <c r="G28" i="1"/>
  <c r="G29" i="1"/>
  <c r="G30" i="1"/>
  <c r="G31" i="1"/>
  <c r="G36" i="1"/>
  <c r="G37" i="1"/>
  <c r="G38" i="1"/>
  <c r="G39" i="1"/>
  <c r="G40" i="1"/>
  <c r="G44" i="1"/>
  <c r="G45" i="1"/>
  <c r="G46" i="1"/>
  <c r="G47" i="1"/>
  <c r="G48" i="1"/>
  <c r="G52" i="1"/>
  <c r="G53" i="1"/>
  <c r="G54" i="1"/>
  <c r="G55" i="1"/>
  <c r="G60" i="1"/>
  <c r="G61" i="1"/>
  <c r="G62" i="1"/>
  <c r="G63" i="1"/>
  <c r="G68" i="1"/>
  <c r="G69" i="1"/>
  <c r="G70" i="1"/>
  <c r="G71" i="1"/>
  <c r="G76" i="1"/>
  <c r="G77" i="1"/>
  <c r="G78" i="1"/>
  <c r="G79" i="1"/>
  <c r="G84" i="1"/>
  <c r="G85" i="1"/>
  <c r="G86" i="1"/>
  <c r="G87" i="1"/>
  <c r="G88" i="1"/>
  <c r="G92" i="1"/>
  <c r="G93" i="1"/>
  <c r="G94" i="1"/>
  <c r="G95" i="1"/>
  <c r="G11" i="1" l="1"/>
  <c r="D101" i="1" s="1"/>
</calcChain>
</file>

<file path=xl/sharedStrings.xml><?xml version="1.0" encoding="utf-8"?>
<sst xmlns="http://schemas.openxmlformats.org/spreadsheetml/2006/main" count="103" uniqueCount="103">
  <si>
    <t>(Impuesto/s indirecto/s no incluido/s)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</si>
  <si>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</si>
  <si>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Producto</t>
  </si>
  <si>
    <t xml:space="preserve">Descripción del Producto 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</si>
  <si>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</si>
  <si>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</si>
  <si>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</si>
  <si>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Referencia</t>
  </si>
  <si>
    <t>Importe a incluir en la casilla de Oferta Económica en la aplicación de FREMAP al presentar oferta.</t>
  </si>
  <si>
    <t>ANEXO I. OFERTA ECONÓMICA LOTE 1</t>
  </si>
  <si>
    <t>Consumos Estimados para la duración del contrato (24 meses)</t>
  </si>
  <si>
    <r>
      <t xml:space="preserve">TOTAL OFERTA DURACIÓN INICIAL CONTRATO EN € (24 meses) </t>
    </r>
    <r>
      <rPr>
        <sz val="11"/>
        <color theme="0"/>
        <rFont val="Calibri"/>
        <family val="2"/>
      </rPr>
      <t>(Impuesto/s indirecto/s no incluido/s)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</si>
  <si>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prótesis externas y material de ortesis para las unidades de ortoprótesis de los Hospitales de FREMAP, Mutua de Colaboradora con la Seguridad Social nº 61 (LICT/99/139/2024/0201) comprometiéndose a su ejecución con estricta sujeción a los Pliegos de Cláusulas Administrativas y de Prescripciones Técnicas que han de regir la adjudicación y ejecución del mismo, en las siguientes condiciones:</t>
  </si>
  <si>
    <t xml:space="preserve">Contratación del suministro de sistemas de suspensión miembro inferior y superior para las unidades de ortoprótesis de los Hospitales de FREMAP, Mutua de Colaboradora con la Seguridad Social nº 61.	</t>
  </si>
  <si>
    <t xml:space="preserve">Encaje de silicona transtibial 3 con conexión distal actividad/impacto baja tipo Otto Bock,Össur, Alps, Willow Wood :
- Perfil 3 mm.
- Recubrimiento exterior textil
- Con posibilidad de pedir con ondas horizontales, diseñadas para facilitar la flexión de la rodilla
- Se podrá pedir indistintamente. </t>
  </si>
  <si>
    <t xml:space="preserve">Encaje de silicona transtibial 3 con conexión distal actividad/impacto moderada tipo Otto Bock,Össur, Alps o Willow Wood:
- Perfil 3 mm.
- Recubrimiento exterior textil. 
- Con posibilidad de pedir con ondas horizontales, diseñadas para facilitar la flexión de la rodilla y/o perfil cónico
- Se podrá pedir indistintamente </t>
  </si>
  <si>
    <t xml:space="preserve">Encaje de silicona transtibial 3 con conexión distal actividad/impacto alta tipo Otto Bock,Össur, Alps o Willow Wood:
- Perfil 3 mm.
- Recubrimiento exterior textil.
- Con posibilidad de pedir con ondas horizontales, diseñadas para facilitar la flexión de la rodilla
- Se podrá pedir indistintamente  </t>
  </si>
  <si>
    <t xml:space="preserve">Encaje de silicona transtibial 3 con conexión distal actividad/impacto muy alta tipo Otto Bock,Össur, Alps, Willow Wood:
- Perfil 3 mm.
- Recubrimiento exterior textil.
- Se podrá pedir indistintamente  </t>
  </si>
  <si>
    <t xml:space="preserve">Encaje de silicona transtibial 6 sin conexión distal actividad/impacto baja tipo Otto Bock,Össur, Alps o Willow Wood:
- Perfil 6 mm.
- Recubrimiento exterior textil.
- Se podrá pedir indistintamente </t>
  </si>
  <si>
    <t>Encaje de silicona transtibial 6 sin conexión distal actividad/impacto moderada tipo Otto Bock,Össur, Alps o Willow Wood:
- Perfil 6 mm.
- Recubrimiento exterior textil.
- Con posibilidad de pedir con textil para tratamiento del dolor miembro fantasma</t>
  </si>
  <si>
    <t xml:space="preserve">Encaje de silicona transtibial 6/3 sin conexión distal actividad/impacto moderada tipo Otto Bock,Össur, Alps, Willow Wood:
- Perfil 6 mm anteriorsuperior, anteroinferior 9 mm - 2,5 mm posterior.
- Recubrimiento exterior textil.
- Se podrá pedir indistintamente </t>
  </si>
  <si>
    <t>Encaje de silicona transtibial 6/3 sin conexión distal actividad/impacto moderada tipo Otto Bock,Össur, Alps, Willow Wood:
- Perfil 6 mm anteriorsuperior, anteroinferior 9 mm - 2,5 mm posterior.
- Recubrimiento exterior textil.
- Se podrá pedir indistintamente 
- Con materiales de cambio de fase (PCM) que absorven, almacenan y liberan calor</t>
  </si>
  <si>
    <t>Encaje de silicona transtibial 6 con conexión distal actividad/impacto baja tipo Otto Bock,Össur, Alps o Willow Wood:
- Perfil 6 mm.
- Recubrimiento exterior textil.</t>
  </si>
  <si>
    <t xml:space="preserve">Encaje de silicona transtibial 6 con conexión distal actividad/impacto moderada tipo Otto Bock,Össur, Alps o Willow Wood:
- Perfil 6 mm.
- Recubrimiento exterior textil.
- Con posibilidad de pedir con textil para tratamiento del dolor miembro fantasma
- Se podrá pedir indistintamente </t>
  </si>
  <si>
    <t xml:space="preserve">Encaje de silicona transtibial 6/3 con conexión distal actividad/impacto moderada tipo Otto Bock,Össur, Alps, Willow Wood:
- Perfil 6 mm anteriorsuperior, anteroinferior 9 mm - 2,5 mm posterior.
- Recubrimiento exterior textil.
- Se podrá pedir indistintamente </t>
  </si>
  <si>
    <t xml:space="preserve">Encaje de silicona transtibial 6/3 con conexión distal actividad/impacto moderada tipo Otto Bock,Össur, Alps, Willow Wood:
- Perfil 6 mm anterior - 3 mm posterior.
- Recubrimiento exterior textil.
- Se podrá pedir indistintamente </t>
  </si>
  <si>
    <t>Encaje de silicona transtibial SEAL sin PIN tipo Otto Bock,Össur, Alps o Willow Wood:
- Perfil 3 mm.
- Anillo flexible de suspensión (1 anillo) con posibilidad de pedir ancho (V) o estrecho y perfil alto o bajo</t>
  </si>
  <si>
    <t>Encaje de silicona transtibial SEAL sin PIN tipo Otto Bock,Össur, Alps o Willow Wood:
- Perfil 3 mm.
_ Con posibilidad de pedir con ondas horizontales, diseñadas para facilitar la flexión de la rodilla y/o perfil estándar/cónico
- Anillos flexibles de suspensión (3-4-5)</t>
  </si>
  <si>
    <t xml:space="preserve">Encaje de silicona transtibial SEAL sin PIN tipo Otto Bock,Össur, Alps o Willow Wood:
- Perfil 3 mm 
- Anillo(s) flexible(s) de suspensión regulable en altura
- Se podrá pedir indistintamente </t>
  </si>
  <si>
    <t xml:space="preserve">Encaje de silicona transtibial SEAL sin PIN tipo Otto Bock,Össur, Alps o Willow Wood:
- Perfil  6 mm.
- Anillo(s) flexible(s) de suspensión regulable en altura
- Se podrá pedir indistintamente </t>
  </si>
  <si>
    <t>Encaje de silicona transfemoral SEAL sin PIN tipo Otto Bock,Össur, Alps o Willow Wood:
- Perfil 3 mm.
- Para anillo(s) flexible(s) de suspensión regulable en altura
- Se podrá pedir indistintamente distintos tipos de perfil (estandar o cónico)</t>
  </si>
  <si>
    <t xml:space="preserve">Encaje de TPE transtibial 6 con conexión distal actividad/impacto moderada tipo Otto Bock,Össur, Alps, Willow Wood:
- Perfil 6 mm.
- Recubrimiento exterior textil.
- Se podrá pedir indistintamente </t>
  </si>
  <si>
    <t xml:space="preserve">Encaje de uretano transtibial 6/3 sin conexión distal actividad/impacto baja tipo Otto Bock,Össur, Alps o Willow Wood:
- Perfil 3 mm proximal frontal, 6mm distal 
- Recubrimiento exterior textil.
- Se podrá pedir indistintamente </t>
  </si>
  <si>
    <t xml:space="preserve">Lanzadera de bloqueo miembro superior tipo Otto Bock,Össur, Alps, Willow Wood.
- Sistema liberador de pin.
- Se podrá pedir indistintamente </t>
  </si>
  <si>
    <t xml:space="preserve">Manga de suspensión para cambios de volumen  
- Material: Silicona, tejido elástico o gel de silicona.
- Sistema neumático para cambios del volumen del muñón
- Con recubrimiento textil.
- Se podrá pedir indistintamente </t>
  </si>
  <si>
    <t>Calcetas de compresión para absorver el sudor
- Material Olefina y Taltel</t>
  </si>
  <si>
    <t>Sistema de compresión clase I y/o II fabricada estandar
- Para muñones por encima de rodilla y/o debajo rodilla 
- Se podrá pedir indistintamente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</si>
  <si>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 
*La relación de placas y tornillos se ha realizado teniendo en cuenta el material con el que trabajan actualmente los Hospitales, por lo tanto, puede darse el caso de que de alguna placa o tornillo el proveedor disponga de una única referencia, en ese caso el precio ofertado deberá un único precio, y deberá indicarse que corresponde a la misma referencia.
*En el caso de que alguna placa o tornillo aparezca con un nombre comercial concreto, siempre será como orientativo y por lo tanto no se considerará en ningún momento producto exclusivo.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*El licitador deberá completar los siguientes campos: referencia y nombre comercial del producto ofertado. </t>
    </r>
  </si>
  <si>
    <t>Encaje de silicona transtibial 3 sin conexión distal actividad/impacto baja tipo Otto Bock, Össur, Alps o Willow Wood:
- Perfil 3 mm.
- Recubrimiento exterior textil.
- Se podrá pedir indistintamente.</t>
  </si>
  <si>
    <t xml:space="preserve">Rodillera de suspensión actividad alta tipo Otto Bock, Össur, Alps, Willow Wood.
- Material: Silicona o gel de silicona.
- Con recubrimiento textil.
- Se podrá pedir indistintamente </t>
  </si>
  <si>
    <t>Pin flexible para lanzadera magnetica de bloqueo miembro inferior tipo Otto Bock, Össur, Alps, Willow Wood.
-  Para distintas medidas de longitud</t>
  </si>
  <si>
    <t xml:space="preserve"> Pin liso para lanzadera de bloqueo tipo pin liso para miembro inferior tipo Otto Bock, Össur, Alps, Willow Wood.
-  Para distintas medidas de longitud (corto-medio-largo)
-  Se podrá pedir indistintamente </t>
  </si>
  <si>
    <t xml:space="preserve">Pin estriado para lanzadera de bloqueo con sistema de embrague miembro inferior tipo Otto Bock, Össur, Alps, Willow Wood.
-  Para distintas medidas de longitud. (corto-medio-largo)
-  Se podrá pedir indistintamente </t>
  </si>
  <si>
    <t>Pin estriado para lanzadera de bloqueo tipo trinquete para miembro inferior tipo Otto Bock, Össur, Alps, Willow Wood.
- Para distintas medidas de longitud (corto-medio-largo)
- Se podrá pedir indistintamente</t>
  </si>
  <si>
    <t>Pin estriado para lanzadera de bloqueo tipo trinquete miembro superior tipo Otto Bock, Össur, Alps, Willow Wood.
- Para distintas medidas de longitud (corto-medio-largo)
- Se podrá pedir indistintamente</t>
  </si>
  <si>
    <t xml:space="preserve">Calcetas para encajes de silicona con sistema seal tipo Otto Bock, Össur, Alps, Willow Wood.
- Material nylon ó algodón.
- Se podrá pedir indistintamente </t>
  </si>
  <si>
    <t>Calcetas para encajes de silicona con orificio para alojar pin tipo Otto Bock, Össur, Alps, Willow Wood.
- De una a cinco capas.
- Material nylon ó algodón.</t>
  </si>
  <si>
    <t xml:space="preserve">Calcetas para muñón tipo Otto Bock, Össur, Alps, Willow Wood.
- De una a cinco capas.
- Material nylon ó algodón.
- Se podrá pedir indistintamente </t>
  </si>
  <si>
    <t>Parche reductor de fricción tipo Otto Bock, Össur, Alps, Willow Wood.
- Material: bielástico, permeable al vapor
- Distintos tamaños.
- Unidad de medida: par
- Se podrá pedir indistintamente el tamaño</t>
  </si>
  <si>
    <t xml:space="preserve">Parche para compensar diferencias de volumen en el encaje tipo Otto Bock, Össur, Alps, Willow Wood.
- Material: silicona, pu o gel de silicona.
- Distintos tamaños.
- Unidad de medida: unidad
- Se podrá pedir indistintamente </t>
  </si>
  <si>
    <t xml:space="preserve">Kit de almohadillas de presión  adhesivas tipo Otto Bock, Össur, Alps, Willow Wood.
- Material: Silicona, pu o gel de silicona.
- Se podrá pedir indistintamente </t>
  </si>
  <si>
    <t xml:space="preserve">Rodillera de suspensión con sistema seal tipo Otto Bock, Össur, Alps, Willow Wood.
- Material: Silicona o gel de silicona.
- Preflexión 22º
- Con recubrimiento textil.
- Se podrá pedir indistintamente </t>
  </si>
  <si>
    <t xml:space="preserve">Rodillera de suspensión actividad moderada tipo Otto Bock, Össur, Alps, Willow Wood:
- Material: Silicona o gel de silicona.
- Con recubrimiento textil.
- Se podrá pedir indistintamente </t>
  </si>
  <si>
    <t xml:space="preserve">Lanzadera de vacío activo con tracción magnética tipo Otto Bock, Össur, Alps, Willow Wood.
- Peso corporal máximo 100 Kg.
- Con sistema de sujeción mediante vacío activo
- Se podrá pedir indistintamente </t>
  </si>
  <si>
    <t>Lanzadera de bloqueo con tracción magnética tipo Otto Bock, Össur, Alps, Willow Wood.
- Peso corporal máximo 100 Kg.
- Con sistema de sujeción con pin flexible</t>
  </si>
  <si>
    <t>Lanzadera o sistema de suspensión mecánica con cinta para sistema de vacío tipo Otto Bock, Össur, Alps, Willow Wood.
- Con carcasa de cierre para colocar en parte superior del encaje externo.
- Con sistema de sujeción mediante pin y cinta de conexión con carcasa de cierre .
- Para encajes laminado o sitema de adaptador de 4 agujeros</t>
  </si>
  <si>
    <t>Lanzadera o sistema de bloqueo con anclaje de velcro tipo Otto Bock, Össur, Alps, Willow Wood.
- Con pieza de sujjección para colocar en parte superior del liner de silicona.
- Con sistema de sujeción de banda con velcro.</t>
  </si>
  <si>
    <t xml:space="preserve">Lanzadera o sistema de bloqueo con anclaje de cordón  tipo Otto Bock, Össur, Alps, Willow Wood.
- Peso corporal máximo 100 Kg.
- Con sistema de sujeción con cordón o cinta.
- Se podrá pedir indistintamente </t>
  </si>
  <si>
    <t xml:space="preserve">Lanzadera de bloqueo tipo embrague con anclaje de pin estriado tipo Otto Bock, Össur, Alps, Willow Wood.
- Peso corporal máximo 100 Kg.
- Con sistema de liberación de tipo trinquete o embrague.
- Resistente al agua
- Se podrá pedir indistintamente </t>
  </si>
  <si>
    <t xml:space="preserve">Lanzadera de bloqueo tipo embrague con anclaje de pin estriado para adaptador de 4 agujeros tipo Otto Bock, Össur, Alps, Willow Wood.
- Peso corporal máximo 100 Kg.
- Con sistema de liberación de tipo trinquete o embrague.
- Se podrá pedir indistintamente </t>
  </si>
  <si>
    <t xml:space="preserve">Lanzadera de bloqueo tipo embrague con anclaje de pin estriado tipo Otto Bock, Össur, Alps, Willow Wood.
- Peso corporal máximo 100 Kg.
- Con sistema de liberación de tipo embrague.
- Se podrá pedir indistintamente </t>
  </si>
  <si>
    <t xml:space="preserve">Lanzadera de bloqueo con anclaje de pin estriado tipo Otto Bock, Össur, Alps, Willow Wood.
- Peso corporal máximo 100 Kg.
- Con sistema de liberación de tipo trinquete.
- Se podrá pedir indistintamente </t>
  </si>
  <si>
    <t xml:space="preserve">Lanzadera de bloqueo con  anclaje  de pin liso tipo Otto Bock, Össur, Alps, Willow Wood.
- Peso corporal máximo 100 Kg.
- Se podrá pedir indistintamente </t>
  </si>
  <si>
    <t xml:space="preserve">Lanzadera de bloqueo con pirámide integrada para anclaje  de pin  estriado y vacío tipo Otto Bock, Össur, Alps, Willow Wood.
- Peso corporal máximo 100 Kg.
- Con sistema de liberación de tipo trinquete o embrague
- Se podrá pedir indistintamente </t>
  </si>
  <si>
    <t xml:space="preserve">Lanzadera de bloqueo con pirámide integrada o recepción núcleo de ajuste y garras de acoplamiento al encaje, para anclaje  de pin  estriado tipo Otto Bock, Össur, Alps, Willow Wood.
- Peso corporal máximo 100 Kg.
- Con sistema de liberación de tipo trinquete o embrague
- Se podrá pedir indistintamente </t>
  </si>
  <si>
    <t xml:space="preserve">Lanzadera de bloqueo con pirámide integrada y garras de acoplamiento al encaje, para anclaje  de pin liso: tipo Otto Bock, Össur, Alps, Willow Wood.
- Peso corporal máximo 100 Kg.
- Se podrá pedir indistintamente </t>
  </si>
  <si>
    <t xml:space="preserve">Válvula de succión para sistema de vacío activo tipo Otto Bock, Össur, Alps, Willow Wood:
- Dummies para instalación.
- Material aluminio, plástico o similar
- Válvula transtibial / transfemoral y tubos de conexión
- Se podrá pedir indistintamente </t>
  </si>
  <si>
    <t xml:space="preserve">Válvula de succión transfemoral:- Expulsión manual para sistema de vacío pasivo tipo Otto Bock, Össur, Alps o Willow Wood.
- Material Caucho.
- Anillo plástico para laminar (aro de asiento)
- Se podrá pedir indistintamente </t>
  </si>
  <si>
    <t xml:space="preserve">Válvula de succión transfemoral:- Expulsión manual para sistema de vacío pasivo tipo Otto Bock, Össur, Alps o Willow Wood.
- Material Caucho.
- Tubo de PVC con anillo plástico para laminar
- Se podrá pedir indistintamente </t>
  </si>
  <si>
    <t xml:space="preserve">Válvula de succión transfemoral:- Expulsión manual para sistema de vacío pasivo tipo Otto Bock, Össur, Alps o Willow Wood.
- Material plástico y aluminio.
- Dummies para instalación.
- Se podrá pedir indistintamente </t>
  </si>
  <si>
    <t xml:space="preserve">Válvula de succión transfemoral para encajes termoplásticos con sistema de ayuda  para enroscar/desenroscar:- Expulsión manual. Otto Bock, Össur, Alps o Willow Wood.
- Material: metal.
- Dummies para instalación.
- Se podrá pedir indistintamente </t>
  </si>
  <si>
    <t xml:space="preserve">Válvula de succión transfemoral:- Expulsión automática tipo Otto Bock, Össur, Alps o Willow Wood.
- Material plástico.
- Dummies para instalación.
- Se podrá pedir indistintamente </t>
  </si>
  <si>
    <t xml:space="preserve">Sistema  de succión transtibial almahodillado  con dos niveles de vacío  con válvula integrada   tipo Otto Bock, Össur, Alps o Willow Wood.
- Material elástico
- Dummies para instalación y válvula
- Se podrá pedir indistintamente </t>
  </si>
  <si>
    <t xml:space="preserve">Válvula de succión transtibial con sistema manual de bloqueo de vacío (abierto o cerrado) tipo Otto Bock, Össur, Alps o Willow Wood.
- Material plástico o aluminio
- Dummies para instalación.
- Se podrá pedir indistintamente </t>
  </si>
  <si>
    <t xml:space="preserve">Válvula de succión transtibial:
- Expulsión automática tipo Otto Bock, Össur, Alps o Willow Wood.
- Material plástico o aluminio
- Dummies para instalación.
- Se podrá pedir indistintamente </t>
  </si>
  <si>
    <t>Cinturón pelvico de neopreno para suspensión de prótesis transfemoral:
- Construido en tejido elástico con cierre de velcros en cintura
- Muslera de neopreno</t>
  </si>
  <si>
    <t>Encaje de silicona transtibial 3 sin conexión distal actividad/impacto moderada tipo Otto Bock, Össur, Alps o Willow Wood:
- Perfil 3 mm.
- Recubrimiento exterior textil.
- Con posibilidad de pedir con ondas horizontales, diseñadas para facilitar la flexión de la rodilla.
- Con posibilidad de pedir con textil para tratamiento del dolor miembro fantasma
- Se podrá pedir indistintamente.</t>
  </si>
  <si>
    <t>Encaje de silicona transtibial 3 sin conexión distal actividad/impacto alta tipo Otto Bock, Össur, Alps o Willow Wood:
- Perfil 3 mm.
- Recubrimiento exterior textil.
- Con posibilidad de pedir con ondas horizontales, diseñadas para facilitar la flexión de la rodilla.
- Se podrá pedir indistintamente.</t>
  </si>
  <si>
    <t xml:space="preserve">Anillos  para sistema SEAL TRANSTIBIAL tipo Otto Bock, Össur, Alps o Willow Wood:
- Material silicona 
- Para encajes tibiales
- Posibilidad de adaptación de distintas formas de anillos 
- Se podrá pedir indistintamente </t>
  </si>
  <si>
    <t>Encaje de silicona transtibial SEAL con PIN tipo Otto Bock, Össur, Alps o Willow Wood:
- Perfil 3 mm.
- para anillo(s) flexible(s) de suspensión regulable en altura
- Sistema de anclaje distal y vacío</t>
  </si>
  <si>
    <t>Encaje de silicona transtibial SEAL con PIN tipo Otto Bock, Össur, Alps o Willow Wood:
- Perfil 6 mm.
- Para anillo(s) flexible(s) de suspensión regulable en altura
- Sistema de anclaje distal y vacío</t>
  </si>
  <si>
    <t>Encaje de silicona transfemoral SEAL sin PIN tipo Otto Bock, Össur, Alps o Willow Wood:
- Perfil 3 mm.
- Anillo flexible de suspensión (1 anillo) con posibilidad de pedir perfil de membrana  bajo/alto
- Se podrá pedir indistintamente distintos tipos de perfil (estándar o cónico</t>
  </si>
  <si>
    <t>Encaje de silicona transtibial SEAL sin PIN tipo Otto Bock, Össur, Alps o Willow Wood:
- Perfil 3 mm.
- Anillos flexibles de suspensión (3-4-5)
- Se podrá pedir indistintamente distintos tipos de perfil (estandar o cónico)</t>
  </si>
  <si>
    <t xml:space="preserve">Anillos  para sistema SEAL transfemoral tipo Otto Bock, Össur, Alps o Willow Wood:
- Material silicona 
- Para encajes femorales
- Posibilidad de adaptación de distintas formas de anillos
- Se podrá pedir indistintamente </t>
  </si>
  <si>
    <t>Encaje de silicona transfemoral  con conexión distaL tipo Otto Bock, Össur, Alps, Willow Woodl:
- Perfil 3 mm.
- Recubrimiento exterior textil.
- Perfil estándar y/o cónico</t>
  </si>
  <si>
    <t>Encaje de silicona transfemoral l SEAL con PIN tipo Otto Bock, Össur, Alps o Willow Wood:
- Perfil 3 mm.
- Para anillo(s) flexible(s) de suspensión regulable en altura
- Sistema de anclaje distal y vacío</t>
  </si>
  <si>
    <t xml:space="preserve">Encaje de silicona transfemoral para sistema de velcro o cordón con conexión distal tipo Otto Bock, Össur, Alps o Willow Wood:
- Perfil 3 mm.
- Recubrimiento exterior textil.
- Incluye sistema de sujección con velcro o cordón
- Se podrá pedir indistintamente </t>
  </si>
  <si>
    <t>Encaje de silicona para miembro superior tipo Otto Bock, Össur, Alps o Willow Wood:
- Sistema de fijación mediante pin estriado
- Grosor máximo 2 mm.
- Recubrimiento exterior textil.
- Se podrá pedir indistintamente.</t>
  </si>
  <si>
    <t>Encaje de TPE transtibial sin conexión distal actividad/impacto baja/moderada tipo Otto Bock, Össur, Alps o Willow Wood:
- Perfil 3 mm proximal frontal, 5 mm distal y 3 mm posterior.
- Recubrimiento exterior textil.
- Se podrá pedir indistintamente.</t>
  </si>
  <si>
    <t>Encaje de TPE transtibial 3 con conexión distal actividad/impacto alta tipo Otto Bock, Össur, Alps o Willow Wood::
-  Perfil 3 mm proximal frontal, 5mm distal y 3 mm posterior.
- Recubrimiento exterior textil.
- Se podrá pedir indistintamente.</t>
  </si>
  <si>
    <t xml:space="preserve">Encaje de TPE transtibial 6/3 sin conexión distal actividad/impacto baja/moderada tipo Otto Bock, Össur, Alps o Willow Wood:
- Perfil 6 mm frontal y 3 mm posterior.
- Recubrimiento exterior textil.
- Se podrá pedir indistintamente. </t>
  </si>
  <si>
    <t>Encaje de TPE transtibial 6/3 sin conexión distal actividad/impacto alta tipo Otto Bock, Össur, Alps o Willow Wood:
- Perfil 6 mm frontal y 3 mm posterior.
- Recubrimiento exterior textil.
- Se podrá pedir indistintamente.</t>
  </si>
  <si>
    <t>Encaje de TPE transtibial 6 sin conexión distal actividad/impacto baja/moderada tipo Otto Bock, Össur, Alps o Willow Wood:
- Perfil 6 mm.
- Recubrimiento exterior textil.
- Se podrá pedir indistintamente.</t>
  </si>
  <si>
    <t xml:space="preserve">Encaje de TPE transtibial 6 sin conexión distal actividad/impacto alta tipo Otto Bock, Össur, Alps o Willow Wood:
- Perfil 6 mm
- Recubrimiento exterior textil.
- Se podrá pedir indistintamente </t>
  </si>
  <si>
    <t>Encaje de TPE transtibial 6 con conexión distal actividad/impacto baja tipo Otto Bock,Össur, Alps o Willow Wood:
- Perfil 6 mm.
- Recubrimiento exterior textil.
- Se podrá pedir indistintamente.</t>
  </si>
  <si>
    <t xml:space="preserve">Encaje de TPE transtibial 6 con conexión distal imán actividad/impacto baja tipo Otto Bock, Össur, Alps o Willow Wood:
- Perfil 6 mm.
- Recubrimiento exterior textil parcial o completo 
- Se podrá pedir indistintamente </t>
  </si>
  <si>
    <t>Encaje de uretano transtibial 6 sin conexión distal actividad/impacto baja tipo Otto Bock, Össur, Alps o Willow Wood:
- Perfil 6 mm.
- Recubrimiento exterior textil.
- Se podrá pedir indistintamente.</t>
  </si>
  <si>
    <t xml:space="preserve">Encaje de uretano transtibial 6 sin conexión distal actividad/impacto moderada tipo Otto Bock, Össur, Alps o Willow Wood:
- Perfil 6 mm.
- Sin recubrimiento exterior textil
- Se podrá pedir indistintamente </t>
  </si>
  <si>
    <t xml:space="preserve">Encaje de uretano transtibial 6/3 sin conexión distal actividad/impacto moderada tipo Otto Bock, Össur, Alps o Willow Wood:
- Perfil 3 mm proximal frontal, 6 mm distal 
- Sin recubrimiento exterior textil.
- Se podrá pedir indistintamente </t>
  </si>
  <si>
    <t>Molde de espuma de poliuretano para confeccionar encajes para prótesis tibiales y femorales.</t>
  </si>
  <si>
    <t>Sistema deslizador para ayuda colocación prótesis transfemorales con apertura de válvula tipo Otto Bock, Össur, Alps, Willow Wood.
- Material :nailon revestido de silicona.
- Se podrá pedir indistintamente.</t>
  </si>
  <si>
    <t>Pistón para sistema de vacío activo magnético tipo Otto Bock, Össur, Alps, Willow Wood.
- Incluye: válvula y junta tórica.
- Se podrá pedir indistintamente.</t>
  </si>
  <si>
    <t>Mecanismo de seguridad tipo embrague para lanzadera tipo Otto Bock, Össur, Alps, Willow Wood.
- Normal y/o resistente al agua.
- Se podrá pedir indistintamente.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</si>
</sst>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/>
    <xf numFmtId="3" fontId="0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164" fontId="1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8" fontId="11" fillId="0" borderId="1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I105"/>
  <sheetViews>
    <sheetView tabSelected="1" topLeftCell="A94" workbookViewId="0">
      <selection activeCell="G102" sqref="G102"/>
    </sheetView>
  </sheetViews>
  <sheetFormatPr baseColWidth="10" defaultColWidth="11.453125" defaultRowHeight="14.5" x14ac:dyDescent="0.35"/>
  <cols>
    <col min="2" max="2" width="12.54296875" customWidth="1"/>
    <col min="3" max="3" width="73.81640625" customWidth="1"/>
    <col min="4" max="4" width="22.7265625" customWidth="1"/>
    <col min="5" max="5" width="26.81640625" customWidth="1"/>
    <col min="6" max="6" width="26.1796875" customWidth="1"/>
    <col min="7" max="7" width="25.81640625" customWidth="1"/>
    <col min="8" max="8" width="26.453125" customWidth="1"/>
  </cols>
  <sheetData>
    <row r="2" spans="2:8" ht="23.5" x14ac:dyDescent="0.35">
      <c r="B2" s="26" t="s">
        <v>9</v>
      </c>
      <c r="C2" s="27"/>
      <c r="D2" s="27"/>
      <c r="E2" s="27"/>
      <c r="F2" s="27"/>
      <c r="G2" s="27"/>
      <c r="H2" s="27"/>
    </row>
    <row r="3" spans="2:8" ht="48" customHeight="1" x14ac:dyDescent="0.35">
      <c r="B3" s="33" t="s">
        <v>13</v>
      </c>
      <c r="C3" s="34"/>
      <c r="D3" s="34"/>
      <c r="E3" s="34"/>
      <c r="F3" s="34"/>
      <c r="G3" s="34"/>
      <c r="H3" s="34"/>
    </row>
    <row r="4" spans="2:8" ht="27.65" customHeight="1" x14ac:dyDescent="0.35">
      <c r="B4" s="32" t="s">
        <v>0</v>
      </c>
      <c r="C4" s="32"/>
      <c r="D4" s="32"/>
      <c r="E4" s="32"/>
      <c r="F4" s="32"/>
      <c r="G4" s="32"/>
      <c r="H4" s="32"/>
    </row>
    <row r="5" spans="2:8" ht="41.15" customHeight="1" x14ac:dyDescent="0.35">
      <c r="B5" s="30" t="s">
        <v>1</v>
      </c>
      <c r="C5" s="31"/>
      <c r="D5" s="31"/>
      <c r="E5" s="31"/>
      <c r="F5" s="31"/>
      <c r="G5" s="31"/>
      <c r="H5" s="31"/>
    </row>
    <row r="6" spans="2:8" ht="28" customHeight="1" x14ac:dyDescent="0.45">
      <c r="B6" s="4"/>
      <c r="C6" s="4"/>
      <c r="D6" s="4"/>
      <c r="E6" s="4"/>
      <c r="F6" s="4"/>
    </row>
    <row r="7" spans="2:8" ht="74.150000000000006" customHeight="1" x14ac:dyDescent="0.35">
      <c r="B7" s="29" t="s">
        <v>12</v>
      </c>
      <c r="C7" s="29"/>
      <c r="D7" s="29"/>
      <c r="E7" s="29"/>
      <c r="F7" s="29"/>
      <c r="G7" s="29"/>
      <c r="H7" s="29"/>
    </row>
    <row r="8" spans="2:8" ht="23.5" customHeight="1" x14ac:dyDescent="0.35">
      <c r="B8" s="15"/>
      <c r="C8" s="15"/>
      <c r="D8" s="15"/>
      <c r="E8" s="15"/>
      <c r="F8" s="15"/>
      <c r="G8" s="15"/>
      <c r="H8" s="15"/>
    </row>
    <row r="9" spans="2:8" ht="17.5" customHeight="1" x14ac:dyDescent="0.35">
      <c r="B9" s="8"/>
      <c r="C9" s="9"/>
      <c r="D9" s="9"/>
      <c r="E9" s="9"/>
      <c r="F9" s="9"/>
      <c r="G9" s="9"/>
    </row>
    <row r="10" spans="2:8" ht="77.150000000000006" customHeight="1" x14ac:dyDescent="0.35">
      <c r="B10" s="3" t="s">
        <v>2</v>
      </c>
      <c r="C10" s="3" t="s">
        <v>3</v>
      </c>
      <c r="D10" s="2" t="s">
        <v>10</v>
      </c>
      <c r="E10" s="2" t="s">
        <v>4</v>
      </c>
      <c r="F10" s="2" t="s">
        <v>5</v>
      </c>
      <c r="G10" s="2" t="s">
        <v>6</v>
      </c>
      <c r="H10" s="7" t="s">
        <v>7</v>
      </c>
    </row>
    <row r="11" spans="2:8" ht="88.5" customHeight="1" x14ac:dyDescent="0.35">
      <c r="B11" s="10">
        <v>1</v>
      </c>
      <c r="C11" s="21" t="s">
        <v>38</v>
      </c>
      <c r="D11" s="17">
        <v>16</v>
      </c>
      <c r="E11" s="20">
        <v>570</v>
      </c>
      <c r="F11" s="22"/>
      <c r="G11" s="5" t="str">
        <f t="shared" ref="G11:G97" si="0">IF(F11&lt;=0,"Error de Precio", IF(F11&gt;E11,"Error de Precio",(F11*D11)))</f>
        <v>Error de Precio</v>
      </c>
      <c r="H11" s="19"/>
    </row>
    <row r="12" spans="2:8" ht="124" customHeight="1" x14ac:dyDescent="0.35">
      <c r="B12" s="10">
        <v>2</v>
      </c>
      <c r="C12" s="21" t="s">
        <v>76</v>
      </c>
      <c r="D12" s="17">
        <v>8</v>
      </c>
      <c r="E12" s="20">
        <v>690</v>
      </c>
      <c r="F12" s="22"/>
      <c r="G12" s="5" t="str">
        <f t="shared" si="0"/>
        <v>Error de Precio</v>
      </c>
      <c r="H12" s="19"/>
    </row>
    <row r="13" spans="2:8" ht="112.5" customHeight="1" x14ac:dyDescent="0.35">
      <c r="B13" s="10">
        <v>3</v>
      </c>
      <c r="C13" s="21" t="s">
        <v>77</v>
      </c>
      <c r="D13" s="17">
        <v>8</v>
      </c>
      <c r="E13" s="20">
        <v>900</v>
      </c>
      <c r="F13" s="22"/>
      <c r="G13" s="5" t="str">
        <f t="shared" si="0"/>
        <v>Error de Precio</v>
      </c>
      <c r="H13" s="19"/>
    </row>
    <row r="14" spans="2:8" ht="116.5" customHeight="1" x14ac:dyDescent="0.35">
      <c r="B14" s="10">
        <v>4</v>
      </c>
      <c r="C14" s="21" t="s">
        <v>14</v>
      </c>
      <c r="D14" s="17">
        <v>38</v>
      </c>
      <c r="E14" s="20">
        <v>600</v>
      </c>
      <c r="F14" s="22"/>
      <c r="G14" s="5" t="str">
        <f t="shared" si="0"/>
        <v>Error de Precio</v>
      </c>
      <c r="H14" s="19"/>
    </row>
    <row r="15" spans="2:8" ht="115" customHeight="1" x14ac:dyDescent="0.35">
      <c r="B15" s="10">
        <v>5</v>
      </c>
      <c r="C15" s="21" t="s">
        <v>15</v>
      </c>
      <c r="D15" s="17">
        <v>17</v>
      </c>
      <c r="E15" s="20">
        <v>720</v>
      </c>
      <c r="F15" s="22"/>
      <c r="G15" s="5" t="str">
        <f t="shared" si="0"/>
        <v>Error de Precio</v>
      </c>
      <c r="H15" s="19"/>
    </row>
    <row r="16" spans="2:8" ht="109.5" customHeight="1" x14ac:dyDescent="0.35">
      <c r="B16" s="10">
        <v>6</v>
      </c>
      <c r="C16" s="21" t="s">
        <v>16</v>
      </c>
      <c r="D16" s="17">
        <v>16</v>
      </c>
      <c r="E16" s="20">
        <v>960</v>
      </c>
      <c r="F16" s="22"/>
      <c r="G16" s="5" t="str">
        <f t="shared" si="0"/>
        <v>Error de Precio</v>
      </c>
      <c r="H16" s="19"/>
    </row>
    <row r="17" spans="2:8" ht="77.5" customHeight="1" x14ac:dyDescent="0.35">
      <c r="B17" s="10">
        <v>7</v>
      </c>
      <c r="C17" s="21" t="s">
        <v>17</v>
      </c>
      <c r="D17" s="17">
        <v>6</v>
      </c>
      <c r="E17" s="20">
        <v>1320</v>
      </c>
      <c r="F17" s="22"/>
      <c r="G17" s="5" t="str">
        <f t="shared" si="0"/>
        <v>Error de Precio</v>
      </c>
      <c r="H17" s="19"/>
    </row>
    <row r="18" spans="2:8" ht="80.150000000000006" customHeight="1" x14ac:dyDescent="0.35">
      <c r="B18" s="10">
        <v>8</v>
      </c>
      <c r="C18" s="21" t="s">
        <v>18</v>
      </c>
      <c r="D18" s="17">
        <v>9</v>
      </c>
      <c r="E18" s="20">
        <v>570</v>
      </c>
      <c r="F18" s="22"/>
      <c r="G18" s="5" t="str">
        <f t="shared" si="0"/>
        <v>Error de Precio</v>
      </c>
      <c r="H18" s="19"/>
    </row>
    <row r="19" spans="2:8" ht="84" customHeight="1" x14ac:dyDescent="0.35">
      <c r="B19" s="10">
        <v>9</v>
      </c>
      <c r="C19" s="21" t="s">
        <v>19</v>
      </c>
      <c r="D19" s="17">
        <v>3</v>
      </c>
      <c r="E19" s="20">
        <v>690</v>
      </c>
      <c r="F19" s="22"/>
      <c r="G19" s="5" t="str">
        <f t="shared" si="0"/>
        <v>Error de Precio</v>
      </c>
      <c r="H19" s="19"/>
    </row>
    <row r="20" spans="2:8" ht="89.15" customHeight="1" x14ac:dyDescent="0.35">
      <c r="B20" s="10">
        <v>10</v>
      </c>
      <c r="C20" s="21" t="s">
        <v>20</v>
      </c>
      <c r="D20" s="17">
        <v>1</v>
      </c>
      <c r="E20" s="20">
        <v>690</v>
      </c>
      <c r="F20" s="22"/>
      <c r="G20" s="5" t="str">
        <f t="shared" si="0"/>
        <v>Error de Precio</v>
      </c>
      <c r="H20" s="19"/>
    </row>
    <row r="21" spans="2:8" ht="103" customHeight="1" x14ac:dyDescent="0.35">
      <c r="B21" s="10">
        <v>11</v>
      </c>
      <c r="C21" s="21" t="s">
        <v>21</v>
      </c>
      <c r="D21" s="17">
        <v>1</v>
      </c>
      <c r="E21" s="20">
        <v>690</v>
      </c>
      <c r="F21" s="22"/>
      <c r="G21" s="5" t="str">
        <f t="shared" si="0"/>
        <v>Error de Precio</v>
      </c>
      <c r="H21" s="19"/>
    </row>
    <row r="22" spans="2:8" ht="78" customHeight="1" x14ac:dyDescent="0.35">
      <c r="B22" s="10">
        <v>12</v>
      </c>
      <c r="C22" s="21" t="s">
        <v>22</v>
      </c>
      <c r="D22" s="17">
        <v>16</v>
      </c>
      <c r="E22" s="20">
        <v>600</v>
      </c>
      <c r="F22" s="22"/>
      <c r="G22" s="5" t="str">
        <f t="shared" si="0"/>
        <v>Error de Precio</v>
      </c>
      <c r="H22" s="19"/>
    </row>
    <row r="23" spans="2:8" ht="96.65" customHeight="1" x14ac:dyDescent="0.35">
      <c r="B23" s="10">
        <v>13</v>
      </c>
      <c r="C23" s="21" t="s">
        <v>23</v>
      </c>
      <c r="D23" s="17">
        <v>4</v>
      </c>
      <c r="E23" s="20">
        <v>720</v>
      </c>
      <c r="F23" s="22"/>
      <c r="G23" s="5" t="str">
        <f t="shared" si="0"/>
        <v>Error de Precio</v>
      </c>
      <c r="H23" s="19"/>
    </row>
    <row r="24" spans="2:8" ht="84" customHeight="1" x14ac:dyDescent="0.35">
      <c r="B24" s="10">
        <v>14</v>
      </c>
      <c r="C24" s="21" t="s">
        <v>24</v>
      </c>
      <c r="D24" s="17">
        <v>1</v>
      </c>
      <c r="E24" s="20">
        <v>720</v>
      </c>
      <c r="F24" s="22"/>
      <c r="G24" s="5" t="str">
        <f t="shared" si="0"/>
        <v>Error de Precio</v>
      </c>
      <c r="H24" s="19"/>
    </row>
    <row r="25" spans="2:8" ht="83.15" customHeight="1" x14ac:dyDescent="0.35">
      <c r="B25" s="10">
        <v>15</v>
      </c>
      <c r="C25" s="21" t="s">
        <v>25</v>
      </c>
      <c r="D25" s="17">
        <v>1</v>
      </c>
      <c r="E25" s="20">
        <v>720</v>
      </c>
      <c r="F25" s="22"/>
      <c r="G25" s="5" t="str">
        <f t="shared" si="0"/>
        <v>Error de Precio</v>
      </c>
      <c r="H25" s="19"/>
    </row>
    <row r="26" spans="2:8" ht="75" customHeight="1" x14ac:dyDescent="0.35">
      <c r="B26" s="10">
        <v>16</v>
      </c>
      <c r="C26" s="21" t="s">
        <v>26</v>
      </c>
      <c r="D26" s="17">
        <v>16</v>
      </c>
      <c r="E26" s="20">
        <v>780</v>
      </c>
      <c r="F26" s="22"/>
      <c r="G26" s="5" t="str">
        <f t="shared" si="0"/>
        <v>Error de Precio</v>
      </c>
      <c r="H26" s="19"/>
    </row>
    <row r="27" spans="2:8" ht="82" customHeight="1" x14ac:dyDescent="0.35">
      <c r="B27" s="10">
        <v>17</v>
      </c>
      <c r="C27" s="21" t="s">
        <v>27</v>
      </c>
      <c r="D27" s="17">
        <v>1</v>
      </c>
      <c r="E27" s="20">
        <v>780</v>
      </c>
      <c r="F27" s="22"/>
      <c r="G27" s="5" t="str">
        <f t="shared" si="0"/>
        <v>Error de Precio</v>
      </c>
      <c r="H27" s="19"/>
    </row>
    <row r="28" spans="2:8" ht="77.5" customHeight="1" x14ac:dyDescent="0.35">
      <c r="B28" s="10">
        <v>18</v>
      </c>
      <c r="C28" s="21" t="s">
        <v>28</v>
      </c>
      <c r="D28" s="17">
        <v>3</v>
      </c>
      <c r="E28" s="20">
        <v>900</v>
      </c>
      <c r="F28" s="22"/>
      <c r="G28" s="5" t="str">
        <f t="shared" si="0"/>
        <v>Error de Precio</v>
      </c>
      <c r="H28" s="19"/>
    </row>
    <row r="29" spans="2:8" ht="76.5" customHeight="1" x14ac:dyDescent="0.35">
      <c r="B29" s="10">
        <v>19</v>
      </c>
      <c r="C29" s="21" t="s">
        <v>29</v>
      </c>
      <c r="D29" s="17">
        <v>1</v>
      </c>
      <c r="E29" s="20">
        <v>900</v>
      </c>
      <c r="F29" s="22"/>
      <c r="G29" s="5" t="str">
        <f t="shared" si="0"/>
        <v>Error de Precio</v>
      </c>
      <c r="H29" s="19"/>
    </row>
    <row r="30" spans="2:8" ht="76.5" customHeight="1" x14ac:dyDescent="0.35">
      <c r="B30" s="10">
        <v>20</v>
      </c>
      <c r="C30" s="21" t="s">
        <v>78</v>
      </c>
      <c r="D30" s="17">
        <v>6</v>
      </c>
      <c r="E30" s="20">
        <v>240</v>
      </c>
      <c r="F30" s="22"/>
      <c r="G30" s="5" t="str">
        <f t="shared" si="0"/>
        <v>Error de Precio</v>
      </c>
      <c r="H30" s="19"/>
    </row>
    <row r="31" spans="2:8" ht="70.5" customHeight="1" x14ac:dyDescent="0.35">
      <c r="B31" s="10">
        <v>21</v>
      </c>
      <c r="C31" s="21" t="s">
        <v>79</v>
      </c>
      <c r="D31" s="17">
        <v>3</v>
      </c>
      <c r="E31" s="20">
        <v>960</v>
      </c>
      <c r="F31" s="22"/>
      <c r="G31" s="5" t="str">
        <f t="shared" si="0"/>
        <v>Error de Precio</v>
      </c>
      <c r="H31" s="19"/>
    </row>
    <row r="32" spans="2:8" ht="80.5" customHeight="1" x14ac:dyDescent="0.35">
      <c r="B32" s="10">
        <v>22</v>
      </c>
      <c r="C32" s="21" t="s">
        <v>80</v>
      </c>
      <c r="D32" s="17">
        <v>1</v>
      </c>
      <c r="E32" s="20">
        <v>960</v>
      </c>
      <c r="F32" s="22"/>
      <c r="G32" s="5" t="str">
        <f t="shared" si="0"/>
        <v>Error de Precio</v>
      </c>
      <c r="H32" s="19"/>
    </row>
    <row r="33" spans="2:8" ht="87.65" customHeight="1" x14ac:dyDescent="0.35">
      <c r="B33" s="10">
        <v>23</v>
      </c>
      <c r="C33" s="21" t="s">
        <v>81</v>
      </c>
      <c r="D33" s="17">
        <v>82</v>
      </c>
      <c r="E33" s="20">
        <v>840</v>
      </c>
      <c r="F33" s="22"/>
      <c r="G33" s="5" t="str">
        <f t="shared" si="0"/>
        <v>Error de Precio</v>
      </c>
      <c r="H33" s="19"/>
    </row>
    <row r="34" spans="2:8" ht="75.650000000000006" customHeight="1" x14ac:dyDescent="0.35">
      <c r="B34" s="10">
        <v>24</v>
      </c>
      <c r="C34" s="21" t="s">
        <v>82</v>
      </c>
      <c r="D34" s="17">
        <v>6</v>
      </c>
      <c r="E34" s="20">
        <v>1020</v>
      </c>
      <c r="F34" s="22"/>
      <c r="G34" s="5" t="str">
        <f t="shared" si="0"/>
        <v>Error de Precio</v>
      </c>
      <c r="H34" s="19"/>
    </row>
    <row r="35" spans="2:8" ht="73.5" customHeight="1" x14ac:dyDescent="0.35">
      <c r="B35" s="10">
        <v>25</v>
      </c>
      <c r="C35" s="21" t="s">
        <v>30</v>
      </c>
      <c r="D35" s="17">
        <v>1</v>
      </c>
      <c r="E35" s="20">
        <v>1020</v>
      </c>
      <c r="F35" s="22"/>
      <c r="G35" s="5" t="str">
        <f t="shared" si="0"/>
        <v>Error de Precio</v>
      </c>
      <c r="H35" s="19"/>
    </row>
    <row r="36" spans="2:8" ht="79.5" customHeight="1" x14ac:dyDescent="0.35">
      <c r="B36" s="10">
        <v>26</v>
      </c>
      <c r="C36" s="21" t="s">
        <v>83</v>
      </c>
      <c r="D36" s="17">
        <v>6</v>
      </c>
      <c r="E36" s="20">
        <v>240</v>
      </c>
      <c r="F36" s="22"/>
      <c r="G36" s="5" t="str">
        <f t="shared" si="0"/>
        <v>Error de Precio</v>
      </c>
      <c r="H36" s="19"/>
    </row>
    <row r="37" spans="2:8" ht="86.5" customHeight="1" x14ac:dyDescent="0.35">
      <c r="B37" s="10">
        <v>27</v>
      </c>
      <c r="C37" s="21" t="s">
        <v>84</v>
      </c>
      <c r="D37" s="17">
        <v>6</v>
      </c>
      <c r="E37" s="20">
        <v>840</v>
      </c>
      <c r="F37" s="22"/>
      <c r="G37" s="5" t="str">
        <f t="shared" si="0"/>
        <v>Error de Precio</v>
      </c>
      <c r="H37" s="19"/>
    </row>
    <row r="38" spans="2:8" ht="89.5" customHeight="1" x14ac:dyDescent="0.35">
      <c r="B38" s="10">
        <v>28</v>
      </c>
      <c r="C38" s="21" t="s">
        <v>85</v>
      </c>
      <c r="D38" s="17">
        <v>1</v>
      </c>
      <c r="E38" s="20">
        <v>960</v>
      </c>
      <c r="F38" s="22"/>
      <c r="G38" s="5" t="str">
        <f t="shared" si="0"/>
        <v>Error de Precio</v>
      </c>
      <c r="H38" s="19"/>
    </row>
    <row r="39" spans="2:8" ht="98.5" customHeight="1" x14ac:dyDescent="0.35">
      <c r="B39" s="10">
        <v>29</v>
      </c>
      <c r="C39" s="21" t="s">
        <v>86</v>
      </c>
      <c r="D39" s="17">
        <v>1</v>
      </c>
      <c r="E39" s="20">
        <v>1080</v>
      </c>
      <c r="F39" s="22"/>
      <c r="G39" s="5" t="str">
        <f t="shared" si="0"/>
        <v>Error de Precio</v>
      </c>
      <c r="H39" s="19"/>
    </row>
    <row r="40" spans="2:8" ht="85.5" customHeight="1" x14ac:dyDescent="0.35">
      <c r="B40" s="10">
        <v>30</v>
      </c>
      <c r="C40" s="21" t="s">
        <v>87</v>
      </c>
      <c r="D40" s="17">
        <v>24</v>
      </c>
      <c r="E40" s="20">
        <v>840</v>
      </c>
      <c r="F40" s="22"/>
      <c r="G40" s="5" t="str">
        <f t="shared" si="0"/>
        <v>Error de Precio</v>
      </c>
      <c r="H40" s="19"/>
    </row>
    <row r="41" spans="2:8" ht="84.65" customHeight="1" x14ac:dyDescent="0.35">
      <c r="B41" s="10">
        <v>31</v>
      </c>
      <c r="C41" s="21" t="s">
        <v>88</v>
      </c>
      <c r="D41" s="17">
        <v>6</v>
      </c>
      <c r="E41" s="20">
        <v>480</v>
      </c>
      <c r="F41" s="22"/>
      <c r="G41" s="5" t="str">
        <f t="shared" si="0"/>
        <v>Error de Precio</v>
      </c>
      <c r="H41" s="19"/>
    </row>
    <row r="42" spans="2:8" ht="82" customHeight="1" x14ac:dyDescent="0.35">
      <c r="B42" s="10">
        <v>32</v>
      </c>
      <c r="C42" s="21" t="s">
        <v>89</v>
      </c>
      <c r="D42" s="17">
        <v>9</v>
      </c>
      <c r="E42" s="20">
        <v>480</v>
      </c>
      <c r="F42" s="22"/>
      <c r="G42" s="5" t="str">
        <f t="shared" si="0"/>
        <v>Error de Precio</v>
      </c>
      <c r="H42" s="19"/>
    </row>
    <row r="43" spans="2:8" ht="86.15" customHeight="1" x14ac:dyDescent="0.35">
      <c r="B43" s="10">
        <v>33</v>
      </c>
      <c r="C43" s="21" t="s">
        <v>90</v>
      </c>
      <c r="D43" s="17">
        <v>8</v>
      </c>
      <c r="E43" s="20">
        <v>660</v>
      </c>
      <c r="F43" s="22"/>
      <c r="G43" s="5" t="str">
        <f t="shared" si="0"/>
        <v>Error de Precio</v>
      </c>
      <c r="H43" s="19"/>
    </row>
    <row r="44" spans="2:8" ht="86.15" customHeight="1" x14ac:dyDescent="0.35">
      <c r="B44" s="10">
        <v>34</v>
      </c>
      <c r="C44" s="21" t="s">
        <v>91</v>
      </c>
      <c r="D44" s="17">
        <v>6</v>
      </c>
      <c r="E44" s="20">
        <v>690</v>
      </c>
      <c r="F44" s="22"/>
      <c r="G44" s="5" t="str">
        <f t="shared" si="0"/>
        <v>Error de Precio</v>
      </c>
      <c r="H44" s="19"/>
    </row>
    <row r="45" spans="2:8" ht="80.150000000000006" customHeight="1" x14ac:dyDescent="0.35">
      <c r="B45" s="10">
        <v>35</v>
      </c>
      <c r="C45" s="21" t="s">
        <v>92</v>
      </c>
      <c r="D45" s="17">
        <v>1</v>
      </c>
      <c r="E45" s="20">
        <v>690</v>
      </c>
      <c r="F45" s="22"/>
      <c r="G45" s="5" t="str">
        <f t="shared" si="0"/>
        <v>Error de Precio</v>
      </c>
      <c r="H45" s="19"/>
    </row>
    <row r="46" spans="2:8" ht="80.5" customHeight="1" x14ac:dyDescent="0.35">
      <c r="B46" s="10">
        <v>36</v>
      </c>
      <c r="C46" s="21" t="s">
        <v>93</v>
      </c>
      <c r="D46" s="17">
        <v>1</v>
      </c>
      <c r="E46" s="20">
        <v>690</v>
      </c>
      <c r="F46" s="22"/>
      <c r="G46" s="5" t="str">
        <f t="shared" si="0"/>
        <v>Error de Precio</v>
      </c>
      <c r="H46" s="19"/>
    </row>
    <row r="47" spans="2:8" ht="80.5" customHeight="1" x14ac:dyDescent="0.35">
      <c r="B47" s="10">
        <v>37</v>
      </c>
      <c r="C47" s="21" t="s">
        <v>94</v>
      </c>
      <c r="D47" s="17">
        <v>8</v>
      </c>
      <c r="E47" s="20">
        <v>660</v>
      </c>
      <c r="F47" s="22"/>
      <c r="G47" s="5" t="str">
        <f t="shared" si="0"/>
        <v>Error de Precio</v>
      </c>
      <c r="H47" s="19"/>
    </row>
    <row r="48" spans="2:8" ht="80.150000000000006" customHeight="1" x14ac:dyDescent="0.35">
      <c r="B48" s="10">
        <v>38</v>
      </c>
      <c r="C48" s="21" t="s">
        <v>31</v>
      </c>
      <c r="D48" s="17">
        <v>6</v>
      </c>
      <c r="E48" s="20">
        <v>690</v>
      </c>
      <c r="F48" s="22"/>
      <c r="G48" s="5" t="str">
        <f t="shared" si="0"/>
        <v>Error de Precio</v>
      </c>
      <c r="H48" s="19"/>
    </row>
    <row r="49" spans="2:8" ht="84.65" customHeight="1" x14ac:dyDescent="0.35">
      <c r="B49" s="10">
        <v>39</v>
      </c>
      <c r="C49" s="21" t="s">
        <v>95</v>
      </c>
      <c r="D49" s="17">
        <v>4</v>
      </c>
      <c r="E49" s="20">
        <v>660</v>
      </c>
      <c r="F49" s="22"/>
      <c r="G49" s="5" t="str">
        <f t="shared" si="0"/>
        <v>Error de Precio</v>
      </c>
      <c r="H49" s="19"/>
    </row>
    <row r="50" spans="2:8" ht="79.5" customHeight="1" x14ac:dyDescent="0.35">
      <c r="B50" s="10">
        <v>40</v>
      </c>
      <c r="C50" s="21" t="s">
        <v>96</v>
      </c>
      <c r="D50" s="17">
        <v>1</v>
      </c>
      <c r="E50" s="20">
        <v>660</v>
      </c>
      <c r="F50" s="22"/>
      <c r="G50" s="5" t="str">
        <f t="shared" si="0"/>
        <v>Error de Precio</v>
      </c>
      <c r="H50" s="19"/>
    </row>
    <row r="51" spans="2:8" ht="83.5" customHeight="1" x14ac:dyDescent="0.35">
      <c r="B51" s="10">
        <v>41</v>
      </c>
      <c r="C51" s="21" t="s">
        <v>97</v>
      </c>
      <c r="D51" s="17">
        <v>1</v>
      </c>
      <c r="E51" s="20">
        <v>630</v>
      </c>
      <c r="F51" s="22"/>
      <c r="G51" s="5" t="str">
        <f t="shared" si="0"/>
        <v>Error de Precio</v>
      </c>
      <c r="H51" s="19"/>
    </row>
    <row r="52" spans="2:8" ht="83.15" customHeight="1" x14ac:dyDescent="0.35">
      <c r="B52" s="10">
        <v>42</v>
      </c>
      <c r="C52" s="21" t="s">
        <v>32</v>
      </c>
      <c r="D52" s="17">
        <v>1</v>
      </c>
      <c r="E52" s="20">
        <v>660</v>
      </c>
      <c r="F52" s="22"/>
      <c r="G52" s="5" t="str">
        <f t="shared" si="0"/>
        <v>Error de Precio</v>
      </c>
      <c r="H52" s="19"/>
    </row>
    <row r="53" spans="2:8" ht="85" customHeight="1" x14ac:dyDescent="0.35">
      <c r="B53" s="10">
        <v>43</v>
      </c>
      <c r="C53" s="21" t="s">
        <v>98</v>
      </c>
      <c r="D53" s="17">
        <v>1</v>
      </c>
      <c r="E53" s="20">
        <v>630</v>
      </c>
      <c r="F53" s="22"/>
      <c r="G53" s="5" t="str">
        <f t="shared" si="0"/>
        <v>Error de Precio</v>
      </c>
      <c r="H53" s="19"/>
    </row>
    <row r="54" spans="2:8" ht="84.65" customHeight="1" x14ac:dyDescent="0.35">
      <c r="B54" s="10">
        <v>44</v>
      </c>
      <c r="C54" s="21" t="s">
        <v>74</v>
      </c>
      <c r="D54" s="17">
        <v>32</v>
      </c>
      <c r="E54" s="20">
        <v>168</v>
      </c>
      <c r="F54" s="22"/>
      <c r="G54" s="5" t="str">
        <f t="shared" si="0"/>
        <v>Error de Precio</v>
      </c>
      <c r="H54" s="19"/>
    </row>
    <row r="55" spans="2:8" ht="83.5" customHeight="1" x14ac:dyDescent="0.35">
      <c r="B55" s="10">
        <v>45</v>
      </c>
      <c r="C55" s="21" t="s">
        <v>73</v>
      </c>
      <c r="D55" s="17">
        <v>1</v>
      </c>
      <c r="E55" s="20">
        <v>168</v>
      </c>
      <c r="F55" s="22"/>
      <c r="G55" s="5" t="str">
        <f t="shared" si="0"/>
        <v>Error de Precio</v>
      </c>
      <c r="H55" s="19"/>
    </row>
    <row r="56" spans="2:8" ht="83.15" customHeight="1" x14ac:dyDescent="0.35">
      <c r="B56" s="10">
        <v>46</v>
      </c>
      <c r="C56" s="21" t="s">
        <v>72</v>
      </c>
      <c r="D56" s="17">
        <v>1</v>
      </c>
      <c r="E56" s="20">
        <v>342</v>
      </c>
      <c r="F56" s="22"/>
      <c r="G56" s="5" t="str">
        <f t="shared" si="0"/>
        <v>Error de Precio</v>
      </c>
      <c r="H56" s="19"/>
    </row>
    <row r="57" spans="2:8" ht="85.5" customHeight="1" x14ac:dyDescent="0.35">
      <c r="B57" s="10">
        <v>47</v>
      </c>
      <c r="C57" s="21" t="s">
        <v>71</v>
      </c>
      <c r="D57" s="17">
        <v>96</v>
      </c>
      <c r="E57" s="20">
        <v>156</v>
      </c>
      <c r="F57" s="22"/>
      <c r="G57" s="5" t="str">
        <f t="shared" si="0"/>
        <v>Error de Precio</v>
      </c>
      <c r="H57" s="19"/>
    </row>
    <row r="58" spans="2:8" ht="83.5" customHeight="1" x14ac:dyDescent="0.35">
      <c r="B58" s="10">
        <v>48</v>
      </c>
      <c r="C58" s="21" t="s">
        <v>70</v>
      </c>
      <c r="D58" s="17">
        <v>8</v>
      </c>
      <c r="E58" s="20">
        <v>210</v>
      </c>
      <c r="F58" s="22"/>
      <c r="G58" s="5" t="str">
        <f t="shared" si="0"/>
        <v>Error de Precio</v>
      </c>
      <c r="H58" s="19"/>
    </row>
    <row r="59" spans="2:8" ht="83" customHeight="1" x14ac:dyDescent="0.35">
      <c r="B59" s="10">
        <v>49</v>
      </c>
      <c r="C59" s="21" t="s">
        <v>69</v>
      </c>
      <c r="D59" s="17">
        <v>16</v>
      </c>
      <c r="E59" s="20">
        <v>150</v>
      </c>
      <c r="F59" s="22"/>
      <c r="G59" s="5" t="str">
        <f t="shared" si="0"/>
        <v>Error de Precio</v>
      </c>
      <c r="H59" s="19"/>
    </row>
    <row r="60" spans="2:8" ht="82" customHeight="1" x14ac:dyDescent="0.35">
      <c r="B60" s="10">
        <v>50</v>
      </c>
      <c r="C60" s="21" t="s">
        <v>67</v>
      </c>
      <c r="D60" s="17">
        <v>8</v>
      </c>
      <c r="E60" s="20">
        <v>36</v>
      </c>
      <c r="F60" s="22"/>
      <c r="G60" s="5" t="str">
        <f t="shared" si="0"/>
        <v>Error de Precio</v>
      </c>
      <c r="H60" s="19"/>
    </row>
    <row r="61" spans="2:8" ht="80.5" customHeight="1" x14ac:dyDescent="0.35">
      <c r="B61" s="10">
        <v>51</v>
      </c>
      <c r="C61" s="21" t="s">
        <v>68</v>
      </c>
      <c r="D61" s="17">
        <v>3</v>
      </c>
      <c r="E61" s="20">
        <v>120</v>
      </c>
      <c r="F61" s="22"/>
      <c r="G61" s="5" t="str">
        <f t="shared" si="0"/>
        <v>Error de Precio</v>
      </c>
      <c r="H61" s="19"/>
    </row>
    <row r="62" spans="2:8" ht="97" customHeight="1" x14ac:dyDescent="0.35">
      <c r="B62" s="10">
        <v>52</v>
      </c>
      <c r="C62" s="21" t="s">
        <v>66</v>
      </c>
      <c r="D62" s="17">
        <v>12</v>
      </c>
      <c r="E62" s="20">
        <v>390</v>
      </c>
      <c r="F62" s="22"/>
      <c r="G62" s="5" t="str">
        <f t="shared" si="0"/>
        <v>Error de Precio</v>
      </c>
      <c r="H62" s="19"/>
    </row>
    <row r="63" spans="2:8" ht="73.5" customHeight="1" x14ac:dyDescent="0.35">
      <c r="B63" s="10">
        <v>53</v>
      </c>
      <c r="C63" s="21" t="s">
        <v>65</v>
      </c>
      <c r="D63" s="17">
        <v>4</v>
      </c>
      <c r="E63" s="20">
        <v>480</v>
      </c>
      <c r="F63" s="22"/>
      <c r="G63" s="5" t="str">
        <f t="shared" si="0"/>
        <v>Error de Precio</v>
      </c>
      <c r="H63" s="19"/>
    </row>
    <row r="64" spans="2:8" ht="98.15" customHeight="1" x14ac:dyDescent="0.35">
      <c r="B64" s="10">
        <v>54</v>
      </c>
      <c r="C64" s="21" t="s">
        <v>64</v>
      </c>
      <c r="D64" s="17">
        <v>16</v>
      </c>
      <c r="E64" s="20">
        <v>480</v>
      </c>
      <c r="F64" s="22"/>
      <c r="G64" s="5" t="str">
        <f t="shared" si="0"/>
        <v>Error de Precio</v>
      </c>
      <c r="H64" s="19"/>
    </row>
    <row r="65" spans="2:8" ht="83.5" customHeight="1" x14ac:dyDescent="0.35">
      <c r="B65" s="10">
        <v>55</v>
      </c>
      <c r="C65" s="21" t="s">
        <v>63</v>
      </c>
      <c r="D65" s="17">
        <v>3</v>
      </c>
      <c r="E65" s="20">
        <v>510</v>
      </c>
      <c r="F65" s="22"/>
      <c r="G65" s="5" t="str">
        <f t="shared" si="0"/>
        <v>Error de Precio</v>
      </c>
      <c r="H65" s="19"/>
    </row>
    <row r="66" spans="2:8" ht="61" customHeight="1" x14ac:dyDescent="0.35">
      <c r="B66" s="10">
        <v>56</v>
      </c>
      <c r="C66" s="21" t="s">
        <v>62</v>
      </c>
      <c r="D66" s="17">
        <v>32</v>
      </c>
      <c r="E66" s="20">
        <v>300</v>
      </c>
      <c r="F66" s="22"/>
      <c r="G66" s="5" t="str">
        <f t="shared" si="0"/>
        <v>Error de Precio</v>
      </c>
      <c r="H66" s="19"/>
    </row>
    <row r="67" spans="2:8" ht="86.15" customHeight="1" x14ac:dyDescent="0.35">
      <c r="B67" s="10">
        <v>57</v>
      </c>
      <c r="C67" s="21" t="s">
        <v>61</v>
      </c>
      <c r="D67" s="17">
        <v>40</v>
      </c>
      <c r="E67" s="20">
        <v>252</v>
      </c>
      <c r="F67" s="22"/>
      <c r="G67" s="5" t="str">
        <f t="shared" si="0"/>
        <v>Error de Precio</v>
      </c>
      <c r="H67" s="19"/>
    </row>
    <row r="68" spans="2:8" ht="89.5" customHeight="1" x14ac:dyDescent="0.35">
      <c r="B68" s="10">
        <v>58</v>
      </c>
      <c r="C68" s="21" t="s">
        <v>60</v>
      </c>
      <c r="D68" s="17">
        <v>1</v>
      </c>
      <c r="E68" s="20">
        <v>390</v>
      </c>
      <c r="F68" s="22"/>
      <c r="G68" s="5" t="str">
        <f t="shared" si="0"/>
        <v>Error de Precio</v>
      </c>
      <c r="H68" s="19"/>
    </row>
    <row r="69" spans="2:8" ht="84.65" customHeight="1" x14ac:dyDescent="0.35">
      <c r="B69" s="10">
        <v>59</v>
      </c>
      <c r="C69" s="21" t="s">
        <v>59</v>
      </c>
      <c r="D69" s="17">
        <v>1</v>
      </c>
      <c r="E69" s="20">
        <v>390</v>
      </c>
      <c r="F69" s="22"/>
      <c r="G69" s="5" t="str">
        <f t="shared" si="0"/>
        <v>Error de Precio</v>
      </c>
      <c r="H69" s="19"/>
    </row>
    <row r="70" spans="2:8" ht="97.5" customHeight="1" x14ac:dyDescent="0.35">
      <c r="B70" s="10">
        <v>60</v>
      </c>
      <c r="C70" s="21" t="s">
        <v>58</v>
      </c>
      <c r="D70" s="17">
        <v>1</v>
      </c>
      <c r="E70" s="20">
        <v>390</v>
      </c>
      <c r="F70" s="22"/>
      <c r="G70" s="5" t="str">
        <f t="shared" si="0"/>
        <v>Error de Precio</v>
      </c>
      <c r="H70" s="19"/>
    </row>
    <row r="71" spans="2:8" ht="86.15" customHeight="1" x14ac:dyDescent="0.35">
      <c r="B71" s="10">
        <v>61</v>
      </c>
      <c r="C71" s="21" t="s">
        <v>57</v>
      </c>
      <c r="D71" s="17">
        <v>1</v>
      </c>
      <c r="E71" s="20">
        <v>540</v>
      </c>
      <c r="F71" s="22"/>
      <c r="G71" s="5" t="str">
        <f t="shared" si="0"/>
        <v>Error de Precio</v>
      </c>
      <c r="H71" s="19"/>
    </row>
    <row r="72" spans="2:8" ht="70.5" customHeight="1" x14ac:dyDescent="0.35">
      <c r="B72" s="10">
        <v>62</v>
      </c>
      <c r="C72" s="21" t="s">
        <v>56</v>
      </c>
      <c r="D72" s="17">
        <v>1</v>
      </c>
      <c r="E72" s="20">
        <v>540</v>
      </c>
      <c r="F72" s="22"/>
      <c r="G72" s="5" t="str">
        <f t="shared" si="0"/>
        <v>Error de Precio</v>
      </c>
      <c r="H72" s="19"/>
    </row>
    <row r="73" spans="2:8" ht="92.5" customHeight="1" x14ac:dyDescent="0.35">
      <c r="B73" s="10">
        <v>63</v>
      </c>
      <c r="C73" s="21" t="s">
        <v>55</v>
      </c>
      <c r="D73" s="17">
        <v>1</v>
      </c>
      <c r="E73" s="20">
        <v>450</v>
      </c>
      <c r="F73" s="22"/>
      <c r="G73" s="5" t="str">
        <f t="shared" si="0"/>
        <v>Error de Precio</v>
      </c>
      <c r="H73" s="19"/>
    </row>
    <row r="74" spans="2:8" ht="60.65" customHeight="1" x14ac:dyDescent="0.35">
      <c r="B74" s="10">
        <v>64</v>
      </c>
      <c r="C74" s="21" t="s">
        <v>54</v>
      </c>
      <c r="D74" s="17">
        <v>5</v>
      </c>
      <c r="E74" s="20">
        <v>690</v>
      </c>
      <c r="F74" s="22"/>
      <c r="G74" s="5" t="str">
        <f t="shared" si="0"/>
        <v>Error de Precio</v>
      </c>
      <c r="H74" s="19"/>
    </row>
    <row r="75" spans="2:8" ht="87.65" customHeight="1" x14ac:dyDescent="0.35">
      <c r="B75" s="10">
        <v>65</v>
      </c>
      <c r="C75" s="21" t="s">
        <v>53</v>
      </c>
      <c r="D75" s="17">
        <v>1</v>
      </c>
      <c r="E75" s="20">
        <v>698.79600000000005</v>
      </c>
      <c r="F75" s="22"/>
      <c r="G75" s="5" t="str">
        <f t="shared" si="0"/>
        <v>Error de Precio</v>
      </c>
      <c r="H75" s="19"/>
    </row>
    <row r="76" spans="2:8" ht="58.5" customHeight="1" x14ac:dyDescent="0.35">
      <c r="B76" s="10">
        <v>66</v>
      </c>
      <c r="C76" s="21" t="s">
        <v>33</v>
      </c>
      <c r="D76" s="17">
        <v>16</v>
      </c>
      <c r="E76" s="20">
        <v>330</v>
      </c>
      <c r="F76" s="22"/>
      <c r="G76" s="5" t="str">
        <f t="shared" si="0"/>
        <v>Error de Precio</v>
      </c>
      <c r="H76" s="19"/>
    </row>
    <row r="77" spans="2:8" ht="53.5" customHeight="1" x14ac:dyDescent="0.35">
      <c r="B77" s="10">
        <v>67</v>
      </c>
      <c r="C77" s="21" t="s">
        <v>75</v>
      </c>
      <c r="D77" s="17">
        <v>1</v>
      </c>
      <c r="E77" s="20">
        <v>300</v>
      </c>
      <c r="F77" s="22"/>
      <c r="G77" s="5" t="str">
        <f t="shared" si="0"/>
        <v>Error de Precio</v>
      </c>
      <c r="H77" s="19"/>
    </row>
    <row r="78" spans="2:8" ht="70.5" customHeight="1" x14ac:dyDescent="0.35">
      <c r="B78" s="10">
        <v>68</v>
      </c>
      <c r="C78" s="21" t="s">
        <v>52</v>
      </c>
      <c r="D78" s="17">
        <v>56</v>
      </c>
      <c r="E78" s="20">
        <v>210</v>
      </c>
      <c r="F78" s="22"/>
      <c r="G78" s="5" t="str">
        <f t="shared" si="0"/>
        <v>Error de Precio</v>
      </c>
      <c r="H78" s="19"/>
    </row>
    <row r="79" spans="2:8" ht="71.150000000000006" customHeight="1" x14ac:dyDescent="0.35">
      <c r="B79" s="10">
        <v>69</v>
      </c>
      <c r="C79" s="21" t="s">
        <v>39</v>
      </c>
      <c r="D79" s="17">
        <v>24</v>
      </c>
      <c r="E79" s="20">
        <v>228</v>
      </c>
      <c r="F79" s="22"/>
      <c r="G79" s="5" t="str">
        <f t="shared" si="0"/>
        <v>Error de Precio</v>
      </c>
      <c r="H79" s="19"/>
    </row>
    <row r="80" spans="2:8" ht="84.65" customHeight="1" x14ac:dyDescent="0.35">
      <c r="B80" s="10">
        <v>70</v>
      </c>
      <c r="C80" s="21" t="s">
        <v>51</v>
      </c>
      <c r="D80" s="17">
        <v>1</v>
      </c>
      <c r="E80" s="20">
        <v>360</v>
      </c>
      <c r="F80" s="22"/>
      <c r="G80" s="5" t="str">
        <f t="shared" si="0"/>
        <v>Error de Precio</v>
      </c>
      <c r="H80" s="19"/>
    </row>
    <row r="81" spans="2:8" ht="91" customHeight="1" x14ac:dyDescent="0.35">
      <c r="B81" s="10">
        <v>71</v>
      </c>
      <c r="C81" s="21" t="s">
        <v>34</v>
      </c>
      <c r="D81" s="17">
        <v>1</v>
      </c>
      <c r="E81" s="20">
        <v>480</v>
      </c>
      <c r="F81" s="22"/>
      <c r="G81" s="5" t="str">
        <f t="shared" si="0"/>
        <v>Error de Precio</v>
      </c>
      <c r="H81" s="19"/>
    </row>
    <row r="82" spans="2:8" ht="61" customHeight="1" x14ac:dyDescent="0.35">
      <c r="B82" s="10">
        <v>72</v>
      </c>
      <c r="C82" s="23" t="s">
        <v>50</v>
      </c>
      <c r="D82" s="17">
        <v>16</v>
      </c>
      <c r="E82" s="20">
        <v>120</v>
      </c>
      <c r="F82" s="22"/>
      <c r="G82" s="5" t="str">
        <f t="shared" si="0"/>
        <v>Error de Precio</v>
      </c>
      <c r="H82" s="19"/>
    </row>
    <row r="83" spans="2:8" ht="99" customHeight="1" x14ac:dyDescent="0.35">
      <c r="B83" s="10">
        <v>73</v>
      </c>
      <c r="C83" s="23" t="s">
        <v>49</v>
      </c>
      <c r="D83" s="17">
        <v>3</v>
      </c>
      <c r="E83" s="20">
        <v>54</v>
      </c>
      <c r="F83" s="22"/>
      <c r="G83" s="5" t="str">
        <f t="shared" si="0"/>
        <v>Error de Precio</v>
      </c>
      <c r="H83" s="19"/>
    </row>
    <row r="84" spans="2:8" ht="82" customHeight="1" x14ac:dyDescent="0.35">
      <c r="B84" s="10">
        <v>74</v>
      </c>
      <c r="C84" s="23" t="s">
        <v>48</v>
      </c>
      <c r="D84" s="17">
        <v>1</v>
      </c>
      <c r="E84" s="20">
        <v>72</v>
      </c>
      <c r="F84" s="22"/>
      <c r="G84" s="5" t="str">
        <f t="shared" si="0"/>
        <v>Error de Precio</v>
      </c>
      <c r="H84" s="19"/>
    </row>
    <row r="85" spans="2:8" ht="68.150000000000006" customHeight="1" x14ac:dyDescent="0.35">
      <c r="B85" s="10">
        <v>75</v>
      </c>
      <c r="C85" s="23" t="s">
        <v>47</v>
      </c>
      <c r="D85" s="17">
        <v>24</v>
      </c>
      <c r="E85" s="20">
        <v>24</v>
      </c>
      <c r="F85" s="22"/>
      <c r="G85" s="5" t="str">
        <f t="shared" si="0"/>
        <v>Error de Precio</v>
      </c>
      <c r="H85" s="19"/>
    </row>
    <row r="86" spans="2:8" ht="69.650000000000006" customHeight="1" x14ac:dyDescent="0.35">
      <c r="B86" s="10">
        <v>76</v>
      </c>
      <c r="C86" s="23" t="s">
        <v>46</v>
      </c>
      <c r="D86" s="17">
        <v>47</v>
      </c>
      <c r="E86" s="20">
        <v>21.6</v>
      </c>
      <c r="F86" s="22"/>
      <c r="G86" s="5" t="str">
        <f t="shared" si="0"/>
        <v>Error de Precio</v>
      </c>
      <c r="H86" s="19"/>
    </row>
    <row r="87" spans="2:8" ht="69.650000000000006" customHeight="1" x14ac:dyDescent="0.35">
      <c r="B87" s="10">
        <v>77</v>
      </c>
      <c r="C87" s="23" t="s">
        <v>45</v>
      </c>
      <c r="D87" s="17">
        <v>23</v>
      </c>
      <c r="E87" s="20">
        <v>30</v>
      </c>
      <c r="F87" s="22"/>
      <c r="G87" s="5" t="str">
        <f t="shared" si="0"/>
        <v>Error de Precio</v>
      </c>
      <c r="H87" s="19"/>
    </row>
    <row r="88" spans="2:8" ht="42.65" customHeight="1" x14ac:dyDescent="0.35">
      <c r="B88" s="10">
        <v>78</v>
      </c>
      <c r="C88" s="23" t="s">
        <v>35</v>
      </c>
      <c r="D88" s="17">
        <v>1</v>
      </c>
      <c r="E88" s="20">
        <v>72</v>
      </c>
      <c r="F88" s="22"/>
      <c r="G88" s="5" t="str">
        <f t="shared" si="0"/>
        <v>Error de Precio</v>
      </c>
      <c r="H88" s="19"/>
    </row>
    <row r="89" spans="2:8" ht="57.65" customHeight="1" x14ac:dyDescent="0.35">
      <c r="B89" s="10">
        <v>79</v>
      </c>
      <c r="C89" s="23" t="s">
        <v>36</v>
      </c>
      <c r="D89" s="17">
        <v>1</v>
      </c>
      <c r="E89" s="20">
        <v>96</v>
      </c>
      <c r="F89" s="22"/>
      <c r="G89" s="5" t="str">
        <f t="shared" si="0"/>
        <v>Error de Precio</v>
      </c>
      <c r="H89" s="19"/>
    </row>
    <row r="90" spans="2:8" ht="70.5" customHeight="1" x14ac:dyDescent="0.35">
      <c r="B90" s="10">
        <v>80</v>
      </c>
      <c r="C90" s="23" t="s">
        <v>44</v>
      </c>
      <c r="D90" s="17">
        <v>4</v>
      </c>
      <c r="E90" s="20">
        <v>108</v>
      </c>
      <c r="F90" s="22"/>
      <c r="G90" s="5" t="str">
        <f t="shared" si="0"/>
        <v>Error de Precio</v>
      </c>
      <c r="H90" s="19"/>
    </row>
    <row r="91" spans="2:8" ht="69.650000000000006" customHeight="1" x14ac:dyDescent="0.35">
      <c r="B91" s="10">
        <v>81</v>
      </c>
      <c r="C91" s="23" t="s">
        <v>43</v>
      </c>
      <c r="D91" s="17">
        <v>1</v>
      </c>
      <c r="E91" s="20">
        <v>108</v>
      </c>
      <c r="F91" s="22"/>
      <c r="G91" s="5" t="str">
        <f t="shared" si="0"/>
        <v>Error de Precio</v>
      </c>
      <c r="H91" s="19"/>
    </row>
    <row r="92" spans="2:8" ht="64.5" customHeight="1" x14ac:dyDescent="0.35">
      <c r="B92" s="10">
        <v>82</v>
      </c>
      <c r="C92" s="23" t="s">
        <v>42</v>
      </c>
      <c r="D92" s="17">
        <v>4</v>
      </c>
      <c r="E92" s="20">
        <v>108</v>
      </c>
      <c r="F92" s="22"/>
      <c r="G92" s="5" t="str">
        <f t="shared" si="0"/>
        <v>Error de Precio</v>
      </c>
      <c r="H92" s="19"/>
    </row>
    <row r="93" spans="2:8" ht="70" customHeight="1" x14ac:dyDescent="0.35">
      <c r="B93" s="10">
        <v>83</v>
      </c>
      <c r="C93" s="23" t="s">
        <v>41</v>
      </c>
      <c r="D93" s="17">
        <v>4</v>
      </c>
      <c r="E93" s="20">
        <v>108</v>
      </c>
      <c r="F93" s="22"/>
      <c r="G93" s="5" t="str">
        <f t="shared" si="0"/>
        <v>Error de Precio</v>
      </c>
      <c r="H93" s="19"/>
    </row>
    <row r="94" spans="2:8" ht="61.5" customHeight="1" x14ac:dyDescent="0.35">
      <c r="B94" s="10">
        <v>84</v>
      </c>
      <c r="C94" s="23" t="s">
        <v>40</v>
      </c>
      <c r="D94" s="17">
        <v>4</v>
      </c>
      <c r="E94" s="20">
        <v>300</v>
      </c>
      <c r="F94" s="22"/>
      <c r="G94" s="5" t="str">
        <f t="shared" si="0"/>
        <v>Error de Precio</v>
      </c>
      <c r="H94" s="19"/>
    </row>
    <row r="95" spans="2:8" ht="67.5" customHeight="1" x14ac:dyDescent="0.35">
      <c r="B95" s="10">
        <v>85</v>
      </c>
      <c r="C95" s="23" t="s">
        <v>102</v>
      </c>
      <c r="D95" s="17">
        <v>1</v>
      </c>
      <c r="E95" s="20">
        <v>240</v>
      </c>
      <c r="F95" s="22"/>
      <c r="G95" s="5" t="str">
        <f t="shared" si="0"/>
        <v>Error de Precio</v>
      </c>
      <c r="H95" s="19"/>
    </row>
    <row r="96" spans="2:8" ht="54.65" customHeight="1" x14ac:dyDescent="0.35">
      <c r="B96" s="10">
        <v>86</v>
      </c>
      <c r="C96" s="23" t="s">
        <v>101</v>
      </c>
      <c r="D96" s="17">
        <v>1</v>
      </c>
      <c r="E96" s="20">
        <v>360</v>
      </c>
      <c r="F96" s="22"/>
      <c r="G96" s="5" t="str">
        <f t="shared" si="0"/>
        <v>Error de Precio</v>
      </c>
      <c r="H96" s="19"/>
    </row>
    <row r="97" spans="2:9" ht="69" customHeight="1" x14ac:dyDescent="0.35">
      <c r="B97" s="10">
        <v>87</v>
      </c>
      <c r="C97" s="23" t="s">
        <v>100</v>
      </c>
      <c r="D97" s="17">
        <v>16</v>
      </c>
      <c r="E97" s="20">
        <v>72</v>
      </c>
      <c r="F97" s="22"/>
      <c r="G97" s="5" t="str">
        <f t="shared" si="0"/>
        <v>Error de Precio</v>
      </c>
      <c r="H97" s="19"/>
    </row>
    <row r="98" spans="2:9" ht="35.5" customHeight="1" x14ac:dyDescent="0.35">
      <c r="B98" s="10">
        <v>88</v>
      </c>
      <c r="C98" s="24" t="s">
        <v>99</v>
      </c>
      <c r="D98" s="17">
        <v>15</v>
      </c>
      <c r="E98" s="25">
        <v>350</v>
      </c>
      <c r="F98" s="22"/>
      <c r="G98" s="5" t="str">
        <f t="shared" ref="G98" si="1">IF(F98&lt;=0,"Error de Precio", IF(F98&gt;E98,"Error de Precio",(F98*D98)))</f>
        <v>Error de Precio</v>
      </c>
      <c r="H98" s="19"/>
    </row>
    <row r="99" spans="2:9" ht="14.5" customHeight="1" x14ac:dyDescent="0.35">
      <c r="B99" s="18"/>
      <c r="C99" s="11"/>
      <c r="D99" s="12"/>
    </row>
    <row r="100" spans="2:9" x14ac:dyDescent="0.35">
      <c r="B100" s="1"/>
      <c r="C100" s="1"/>
      <c r="D100" s="1"/>
    </row>
    <row r="101" spans="2:9" ht="72" customHeight="1" x14ac:dyDescent="0.35">
      <c r="C101" s="13" t="s">
        <v>11</v>
      </c>
      <c r="D101" s="6" t="str">
        <f>IF(COUNTIF(G11:G98,"Error de Precio"),"Oferta Incompleta. Algún precio por encima del Precio Máximo o menor/igual que cero.",SUM(G11:G98))</f>
        <v>Oferta Incompleta. Algún precio por encima del Precio Máximo o menor/igual que cero.</v>
      </c>
      <c r="E101" s="16"/>
      <c r="F101" s="16"/>
      <c r="G101" s="16"/>
    </row>
    <row r="102" spans="2:9" ht="84" customHeight="1" x14ac:dyDescent="0.35">
      <c r="D102" s="14" t="s">
        <v>8</v>
      </c>
      <c r="E102" s="16"/>
      <c r="F102" s="16"/>
      <c r="G102" s="16"/>
    </row>
    <row r="105" spans="2:9" ht="153.75" customHeight="1" x14ac:dyDescent="0.35">
      <c r="B105" s="28" t="s">
        <v>37</v>
      </c>
      <c r="C105" s="28"/>
      <c r="D105" s="28"/>
      <c r="E105" s="28"/>
      <c r="F105" s="28"/>
      <c r="G105" s="28"/>
      <c r="H105" s="28"/>
      <c r="I105" s="28"/>
    </row>
  </sheetData>
  <sheetProtection algorithmName="SHA-512" hashValue="c0b3eDrvDIMXWwfgVAPD7XPNdfhrfFzEzHOdEIdNk8SVxeXA94XZdgmblSJgb/Lo4iXcWY49sNp5CI3Kobh5lA==" saltValue="Xv8M5rEreQE6gsB7Dtc4+Q==" spinCount="100000" sheet="1" objects="1" scenarios="1"/>
  <mergeCells count="6">
    <mergeCell ref="B2:H2"/>
    <mergeCell ref="B105:I105"/>
    <mergeCell ref="B7:H7"/>
    <mergeCell ref="B5:H5"/>
    <mergeCell ref="B4:H4"/>
    <mergeCell ref="B3:H3"/>
  </mergeCells>
  <dataValidations count="2">
    <dataValidation type="custom" allowBlank="1" showInputMessage="1" showErrorMessage="1" errorTitle="NÚMERO DE DECIMALES INCORRECTO" error="El precio deberá incluir 2 decimales" sqref="C99" xr:uid="{3DC49FC4-7D13-436E-A721-0521612899FE}">
      <formula1>C99*100=INT(C99*100)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áximo establecido.  " sqref="F11:F98" xr:uid="{B01E4FEB-B19E-4160-8145-41AB6F9E3DA1}">
      <formula1>IF(F11&gt;0,F11*100=INT(F11*100),"ERROR")+IF(F11&lt;=E11,F11*100=INT(F11*100),"ERROR")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Gancedo Gala, María de los Ángeles</dc:creator>
  <cp:keywords/>
  <dc:description/>
  <cp:lastModifiedBy>Moreno Higueras, Juan José</cp:lastModifiedBy>
  <cp:revision/>
  <dcterms:created xsi:type="dcterms:W3CDTF">2023-07-26T08:17:44Z</dcterms:created>
  <dcterms:modified xsi:type="dcterms:W3CDTF">2025-07-10T08:35:11Z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2025-02-21T11:06:46Z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457d9c90-e727-4984-9013-b0ed8c171fda</vt:lpwstr>
  </property>
  <property fmtid="{D5CDD505-2E9C-101B-9397-08002B2CF9AE}" pid="8" name="MSIP_Label_2c0a8209-6590-4cef-adb7-80fa47675d6e_ContentBits">
    <vt:lpwstr>2</vt:lpwstr>
  </property>
</Properties>
</file>